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Shin Master\4 մրց․ ծավալաթերթերի թարգմանություն\Ռուսերեն միայն\"/>
    </mc:Choice>
  </mc:AlternateContent>
  <bookViews>
    <workbookView xWindow="-120" yWindow="-120" windowWidth="29040" windowHeight="15990" tabRatio="896"/>
  </bookViews>
  <sheets>
    <sheet name="Բաժին I" sheetId="36" r:id="rId1"/>
  </sheets>
  <definedNames>
    <definedName name="_xlnm.Print_Titles" localSheetId="0">'Բաժին I'!$6:$6</definedName>
    <definedName name="_xlnm.Print_Area" localSheetId="0">'Բաժին I'!$A$1:$G$104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0" i="36" l="1"/>
  <c r="F99" i="36"/>
  <c r="F98" i="36"/>
  <c r="F97" i="36"/>
  <c r="F96" i="36"/>
  <c r="F95" i="36"/>
  <c r="F94" i="36"/>
  <c r="F93" i="36"/>
  <c r="F92" i="36"/>
  <c r="F91" i="36"/>
  <c r="F90" i="36"/>
  <c r="F89" i="36"/>
  <c r="F88" i="36"/>
  <c r="F87" i="36"/>
  <c r="F86" i="36"/>
  <c r="F85" i="36"/>
  <c r="F83" i="36"/>
  <c r="F82" i="36"/>
  <c r="F81" i="36"/>
  <c r="F80" i="36"/>
  <c r="F79" i="36"/>
  <c r="F78" i="36"/>
  <c r="F77" i="36"/>
  <c r="F76" i="36"/>
  <c r="F75" i="36"/>
  <c r="F74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101" i="36" l="1"/>
  <c r="F71" i="36"/>
  <c r="F102" i="36" l="1"/>
  <c r="F103" i="36" l="1"/>
  <c r="F104" i="36" s="1"/>
  <c r="G101" i="36"/>
  <c r="G71" i="36"/>
  <c r="G102" i="36" l="1"/>
</calcChain>
</file>

<file path=xl/sharedStrings.xml><?xml version="1.0" encoding="utf-8"?>
<sst xmlns="http://schemas.openxmlformats.org/spreadsheetml/2006/main" count="192" uniqueCount="101">
  <si>
    <t>Наименование объекта: Строительство внешней системы орошения населенного пункта Сарамедж общины Спитак Лорийской области РА</t>
  </si>
  <si>
    <t>Ведомость объемов работ</t>
  </si>
  <si>
    <t xml:space="preserve">Виды и наименования работ </t>
  </si>
  <si>
    <t>Разработка траншей и котлованов в грунтах III категории экскаватором, в отвал</t>
  </si>
  <si>
    <t>Разработка траншей и котлованов в грунтах IV категории экскаватором, в отвал</t>
  </si>
  <si>
    <t>Разработка траншей и котлованов в грунтах III категории вручную, в отвал</t>
  </si>
  <si>
    <t>Разработка траншей и котлованов в грунтах IV категории экскаватором, с погрузкой на автосамосвалы</t>
  </si>
  <si>
    <t>Разработка траншей и котлованов in грунтах IV категории экскаватором, в отвал</t>
  </si>
  <si>
    <t>Разработка траншей и котлованов в грунтах IV категории вручную, в отвал</t>
  </si>
  <si>
    <t>Перевозка погруженного грунта на свалку на расстояние до 1.0 км</t>
  </si>
  <si>
    <t>Разработка траншей и котлованов в грунтах V категории экскаватором, с погрузкой на автосамосвалы</t>
  </si>
  <si>
    <t>Разработка траншей и котлованов в грунтах V категории вручную, в отвал</t>
  </si>
  <si>
    <t>Погрузка грунтов V категории из отвала на автосамосвалы</t>
  </si>
  <si>
    <t>Крепление откосов траншей щитами, согласно объему грунта</t>
  </si>
  <si>
    <t>Доработка траншей и котлованов вручную, с выравниванием дна</t>
  </si>
  <si>
    <t>Устройство песчаной подготовки толщиной h=10 см</t>
  </si>
  <si>
    <t>Устройство защитного слоя из песка</t>
  </si>
  <si>
    <t>Обратная засыпка траншей и котлованов механизированным способом из разработанного грунта в отвале, с послойным уплотнением</t>
  </si>
  <si>
    <t>Монтаж стальных (St) электросварных труб DN426x4 (в качестве футляра)</t>
  </si>
  <si>
    <t>Монтаж стальных (St) электросварных труб DN219x4, с испытанием</t>
  </si>
  <si>
    <t>Монтаж стальных (St) электросварных труб DN57x3.5, с испытанием</t>
  </si>
  <si>
    <t>Монтаж полиэтиленовых (HDPE) сварных труб в траншеях DN250, PN=1,0 МПа, с испытанием</t>
  </si>
  <si>
    <t>Монтаж полиэтиленовых (HDPE) сварных труб в траншеях DN75, PN=1,0 МПа, с испытанием</t>
  </si>
  <si>
    <t>Монтаж полиэтиленовых (HDPE) сварных труб в траншеях DN200, PN=1,0 МПа, с испытанием</t>
  </si>
  <si>
    <t>Монтаж полиэтиленовых (HDPE) сварных труб в траншеях DN160, PN=1,0 МПа, с испытанием</t>
  </si>
  <si>
    <t>Монтаж полиэтиленовых (HDPE) сварных труб в траншеях DN110, PN=1,0 МПа, с испытанием</t>
  </si>
  <si>
    <t>Сигнальная лента для полиэтиленовых труб</t>
  </si>
  <si>
    <t>Монтаж клиновых задвижек DN200, PN=1,0 МПа</t>
  </si>
  <si>
    <t>Монтаж клиновых задвижек DN150, PN=1,0 МПа</t>
  </si>
  <si>
    <t>Монтаж клиновых задвижек DN50, PN=1,0 МПа</t>
  </si>
  <si>
    <t>Монтаж стальных электросварных фланцев DN200, PN=1,0 МПа</t>
  </si>
  <si>
    <t>Монтаж стальных электросварных фланцев DN50, PN=1,0 МПа</t>
  </si>
  <si>
    <t>Монтаж стальных фасонных частей труб DN200(St) (3 шт.)</t>
  </si>
  <si>
    <t>Стальной (St) тройник DN200</t>
  </si>
  <si>
    <t>Стальной (St) переход DN200x50</t>
  </si>
  <si>
    <t>Монтаж соединительных муфт полиэтилен DN200(HDPE) - металл DN200(St) (НС)</t>
  </si>
  <si>
    <t>Монтаж втулок под свободные фланцы полиэтилен DN200(HDPE)</t>
  </si>
  <si>
    <t>Монтаж втулок под свободные фланцы полиэтилен DN160(HDPE)</t>
  </si>
  <si>
    <t>Монтаж втулок под свободные фланцы полиэтилен DN63(HDPE)</t>
  </si>
  <si>
    <t>Монтаж переходов полиэтилен DN250x200(HDPE)</t>
  </si>
  <si>
    <t>Монтаж переходов полиэтилен DN200x160(HDPE)</t>
  </si>
  <si>
    <t>Монтаж переходов полиэтилен DN160x110(HDPE)</t>
  </si>
  <si>
    <t>Монтаж переходов полиэтилен DN110x75(HDPE)</t>
  </si>
  <si>
    <t>Монтаж переходов полиэтилен DN75x63(HDPE)</t>
  </si>
  <si>
    <t>Опора под задвижки из стальной трубы 50(St) и 2-х листов δ=6 мм, размером 100х100 мм, вес Gобщ=4,8 кг (5 шт.)</t>
  </si>
  <si>
    <t>Антикоррозийная изоляция стальных (St) труб DN219x4, DN57x3.5 и фасонных частей</t>
  </si>
  <si>
    <t>Двухслойная окраска поверхностей стальных (St) труб DN219x4, DN57x3.5 и фасонных частей антикоррозийной краской</t>
  </si>
  <si>
    <t>Устройство подготовительного слоя из бетона класса B7.5, толщиной h=10 см</t>
  </si>
  <si>
    <t>Строительство колодца из сборных ж/б элементов диаметром D=1.0 м</t>
  </si>
  <si>
    <t>Сборная ж/б плита днища типа ПН 10</t>
  </si>
  <si>
    <t>Сборная ж/б плита днища типа ПН 15</t>
  </si>
  <si>
    <t>Сборное ж/б стеновое кольцо типа КС 10-9</t>
  </si>
  <si>
    <t>Сборное ж/б стеновое кольцо типа КС 10-6</t>
  </si>
  <si>
    <t>Сборное ж/б стеновое кольцо типа КС 15-9</t>
  </si>
  <si>
    <t>Сборное ж/б стеновое кольцо типа КС 15-6</t>
  </si>
  <si>
    <t>Сборная ж/б плита перекрытия ПП-1-10 с тяжелым чугунным люком</t>
  </si>
  <si>
    <t>Строительство колодца из сборных ж/б элементов диаметром D=1.5 м</t>
  </si>
  <si>
    <t>Сборная ж/б плита перекрытия типа ПП 15 с тяжелым чугунным люком</t>
  </si>
  <si>
    <t>Установка закладных деталей</t>
  </si>
  <si>
    <t>Окраска металлических конструкций масляной краской в два слоя</t>
  </si>
  <si>
    <t>Заделка отверстий цементно-песчаным раствором</t>
  </si>
  <si>
    <t>Гидроизоляция наружных поверхностей стен битумной мастикой в 2 слоя</t>
  </si>
  <si>
    <t xml:space="preserve"> Монтаж стальных (St) электросварных труб DN57x3.5, с испытанием</t>
  </si>
  <si>
    <t>Монтаж полиэтиленовых (HDPE) сварных труб в траншеях DN63, PN=1,0 МПа, с испытанием</t>
  </si>
  <si>
    <t>Монтаж стальных фасонных частей труб DN50(St) (60 шт.)</t>
  </si>
  <si>
    <t>Стальной (St) угольник (отвод) DN50</t>
  </si>
  <si>
    <t>Монтаж соединительных муфт полиэтилен DN63(HDPE) - металл DN50(St) (НС)</t>
  </si>
  <si>
    <t>Монтаж переходных тройников полиэтилен DN250x90(HDPE)</t>
  </si>
  <si>
    <t>Монтаж переходных тройников полиэтилен DN200x63(HDPE)</t>
  </si>
  <si>
    <t>Монтаж переходных тройников полиэтилен DN160x63(HDPE)</t>
  </si>
  <si>
    <t>Монтаж переходных тройников полиэтилен DN110x63(HDPE)</t>
  </si>
  <si>
    <t>Монтаж переходных тройников полиэтилен DN75x63(HDPE)</t>
  </si>
  <si>
    <t>Монтаж переходов полиэтилен DN90x63(HDPE)</t>
  </si>
  <si>
    <t>Опора под задвижки из стальной трубы 50(St) и 2-х листов δ=6 мм, размером 100х100 мм, вес G=4,8 кг (30 шт.)</t>
  </si>
  <si>
    <t>Антикоррозийная изоляция стальных (St) труб DN57x3.5 и фасонных частей</t>
  </si>
  <si>
    <t>Кол.</t>
  </si>
  <si>
    <t>Стоимость единицы (тыс. драмов)</t>
  </si>
  <si>
    <t>Сумма (тыс. драмов РА)</t>
  </si>
  <si>
    <t>Е/И</t>
  </si>
  <si>
    <r>
      <t>м</t>
    </r>
    <r>
      <rPr>
        <vertAlign val="superscript"/>
        <sz val="11"/>
        <rFont val="Sylfaen"/>
        <family val="1"/>
        <charset val="204"/>
      </rPr>
      <t>3</t>
    </r>
  </si>
  <si>
    <t>т</t>
  </si>
  <si>
    <t>м</t>
  </si>
  <si>
    <r>
      <t>м</t>
    </r>
    <r>
      <rPr>
        <vertAlign val="superscript"/>
        <sz val="11"/>
        <rFont val="Sylfaen"/>
        <family val="1"/>
        <charset val="204"/>
      </rPr>
      <t>2</t>
    </r>
  </si>
  <si>
    <t>шт</t>
  </si>
  <si>
    <t>кг</t>
  </si>
  <si>
    <t>пог.м</t>
  </si>
  <si>
    <t>1.  Канал К-1</t>
  </si>
  <si>
    <t>1.1. Земляные работы</t>
  </si>
  <si>
    <t>1.2. Технологические работы</t>
  </si>
  <si>
    <t>1.3. Строительные работы</t>
  </si>
  <si>
    <t xml:space="preserve">Сборный ж/б круглый колодец D=1.5м, H=1,5м (1 шт.) D=1.0м, H=1,5м (3 шт.) </t>
  </si>
  <si>
    <t>Итого по разделу 1.</t>
  </si>
  <si>
    <t>2. Строительство водовыпускных узлов</t>
  </si>
  <si>
    <t>2.1. Земляные работы</t>
  </si>
  <si>
    <t>2.2. Технологические работы</t>
  </si>
  <si>
    <t>Итого по разделу 2.</t>
  </si>
  <si>
    <t>Итого по Разделам 1. + 2.</t>
  </si>
  <si>
    <t>НДС – 20%</t>
  </si>
  <si>
    <t>Всего (Общая сумма)</t>
  </si>
  <si>
    <t>Процент от общей стоимости %</t>
  </si>
  <si>
    <t>N/N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</si>
</sst>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0.0000"/>
    <numFmt numFmtId="171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sz val="10"/>
      <name val="Sylfaen"/>
      <family val="1"/>
    </font>
    <font>
      <sz val="10"/>
      <color theme="1"/>
      <name val="Sylfaen"/>
      <family val="1"/>
      <charset val="204"/>
    </font>
    <font>
      <sz val="10"/>
      <name val="Sylfaen"/>
      <family val="1"/>
    </font>
    <font>
      <vertAlign val="superscript"/>
      <sz val="11"/>
      <name val="Sylfaen"/>
      <family val="1"/>
      <charset val="204"/>
    </font>
    <font>
      <b/>
      <i/>
      <sz val="10"/>
      <name val="Sylfaen"/>
      <family val="1"/>
    </font>
    <font>
      <b/>
      <sz val="12"/>
      <name val="Sylfaen"/>
      <family val="1"/>
      <charset val="204"/>
    </font>
    <font>
      <b/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0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168" fontId="0" fillId="0" borderId="0" xfId="0" applyNumberFormat="1"/>
    <xf numFmtId="0" fontId="12" fillId="0" borderId="0" xfId="0" applyFont="1" applyAlignment="1">
      <alignment wrapText="1"/>
    </xf>
    <xf numFmtId="169" fontId="0" fillId="0" borderId="0" xfId="0" applyNumberFormat="1"/>
    <xf numFmtId="169" fontId="13" fillId="0" borderId="0" xfId="0" applyNumberFormat="1" applyFont="1"/>
    <xf numFmtId="166" fontId="15" fillId="0" borderId="1" xfId="0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Continuous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0" fillId="0" borderId="1" xfId="0" applyBorder="1"/>
    <xf numFmtId="0" fontId="14" fillId="0" borderId="1" xfId="0" applyFont="1" applyBorder="1" applyAlignment="1">
      <alignment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170" fontId="5" fillId="0" borderId="1" xfId="3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71" fontId="5" fillId="0" borderId="1" xfId="0" applyNumberFormat="1" applyFont="1" applyBorder="1" applyAlignment="1">
      <alignment horizontal="center" vertical="center" wrapText="1"/>
    </xf>
    <xf numFmtId="165" fontId="16" fillId="0" borderId="1" xfId="1" applyNumberFormat="1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0" fontId="14" fillId="2" borderId="1" xfId="5" applyFont="1" applyFill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7" fontId="16" fillId="0" borderId="1" xfId="1" applyNumberFormat="1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70" fontId="5" fillId="0" borderId="1" xfId="1" applyNumberFormat="1" applyFont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14" fillId="0" borderId="1" xfId="5" applyFont="1" applyBorder="1" applyAlignment="1">
      <alignment horizontal="center" vertical="center" wrapText="1"/>
    </xf>
    <xf numFmtId="0" fontId="14" fillId="2" borderId="1" xfId="5" applyFont="1" applyFill="1" applyBorder="1" applyAlignment="1">
      <alignment horizontal="center" vertical="center" wrapText="1"/>
    </xf>
    <xf numFmtId="0" fontId="14" fillId="2" borderId="1" xfId="5" applyFont="1" applyFill="1" applyBorder="1" applyAlignment="1">
      <alignment vertical="center" wrapText="1"/>
    </xf>
    <xf numFmtId="0" fontId="14" fillId="0" borderId="1" xfId="5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0" fillId="0" borderId="0" xfId="5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</cellXfs>
  <cellStyles count="33">
    <cellStyle name="Normal 10" xfId="5"/>
    <cellStyle name="Normal 10 2" xfId="14"/>
    <cellStyle name="Normal 10 2 2" xfId="9"/>
    <cellStyle name="Normal 10 2 3" xfId="10"/>
    <cellStyle name="Normal 11" xfId="3"/>
    <cellStyle name="Normal 2" xfId="1"/>
    <cellStyle name="Normal 2 2" xfId="16"/>
    <cellStyle name="Normal 2 2 2" xfId="11"/>
    <cellStyle name="Normal 2 2 2 2 2 2" xfId="17"/>
    <cellStyle name="Normal 23 2" xfId="8"/>
    <cellStyle name="Normal 24" xfId="12"/>
    <cellStyle name="Normal 27" xfId="18"/>
    <cellStyle name="Normal 3" xfId="15"/>
    <cellStyle name="Normal 3 2" xfId="19"/>
    <cellStyle name="Normal 4" xfId="20"/>
    <cellStyle name="Normal 4 2" xfId="6"/>
    <cellStyle name="Normal 5" xfId="21"/>
    <cellStyle name="Normal 6" xfId="22"/>
    <cellStyle name="Normal 7" xfId="23"/>
    <cellStyle name="Normal 8" xfId="4"/>
    <cellStyle name="Normal 9" xfId="24"/>
    <cellStyle name="Percent 2" xfId="2"/>
    <cellStyle name="Percent 2 2" xfId="25"/>
    <cellStyle name="Percent 3" xfId="26"/>
    <cellStyle name="Percent 3 2" xfId="27"/>
    <cellStyle name="Percent 4" xfId="7"/>
    <cellStyle name="Percent 5" xfId="28"/>
    <cellStyle name="Percent 5 2" xfId="29"/>
    <cellStyle name="Обычный" xfId="0" builtinId="0"/>
    <cellStyle name="Обычный 2" xfId="30"/>
    <cellStyle name="Обычный 3 2" xfId="13"/>
    <cellStyle name="Процентный 2" xfId="31"/>
    <cellStyle name="Финансовый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04"/>
  <sheetViews>
    <sheetView tabSelected="1" view="pageBreakPreview" topLeftCell="A88" zoomScale="130" zoomScaleNormal="100" zoomScaleSheetLayoutView="130" workbookViewId="0">
      <selection activeCell="J92" sqref="J92"/>
    </sheetView>
  </sheetViews>
  <sheetFormatPr defaultRowHeight="15" x14ac:dyDescent="0.25"/>
  <cols>
    <col min="1" max="1" width="4" bestFit="1" customWidth="1"/>
    <col min="2" max="2" width="49.5703125" customWidth="1"/>
    <col min="3" max="3" width="7.140625" customWidth="1"/>
    <col min="4" max="4" width="8.42578125" bestFit="1" customWidth="1"/>
    <col min="5" max="5" width="11.28515625" customWidth="1"/>
    <col min="6" max="6" width="11.7109375" customWidth="1"/>
    <col min="7" max="7" width="10.7109375" style="3" customWidth="1"/>
    <col min="8" max="8" width="14" bestFit="1" customWidth="1"/>
  </cols>
  <sheetData>
    <row r="1" spans="1:15" ht="38.25" customHeight="1" x14ac:dyDescent="0.25">
      <c r="A1" s="48" t="s">
        <v>0</v>
      </c>
      <c r="B1" s="48"/>
      <c r="C1" s="48"/>
      <c r="D1" s="48"/>
      <c r="E1" s="48"/>
      <c r="F1" s="48"/>
      <c r="G1" s="48"/>
      <c r="H1" s="46"/>
      <c r="I1" s="47"/>
      <c r="J1" s="47"/>
      <c r="K1" s="47"/>
      <c r="L1" s="47"/>
      <c r="M1" s="47"/>
      <c r="N1" s="47"/>
      <c r="O1" s="47"/>
    </row>
    <row r="3" spans="1:15" ht="18" x14ac:dyDescent="0.25">
      <c r="A3" s="49" t="s">
        <v>1</v>
      </c>
      <c r="B3" s="49"/>
      <c r="C3" s="49"/>
      <c r="D3" s="49"/>
      <c r="E3" s="49"/>
      <c r="F3" s="49"/>
      <c r="H3" s="4"/>
    </row>
    <row r="4" spans="1:15" x14ac:dyDescent="0.25">
      <c r="F4" s="2"/>
      <c r="H4" s="5"/>
    </row>
    <row r="5" spans="1:15" ht="60" x14ac:dyDescent="0.25">
      <c r="A5" s="32" t="s">
        <v>100</v>
      </c>
      <c r="B5" s="32" t="s">
        <v>2</v>
      </c>
      <c r="C5" s="32" t="s">
        <v>78</v>
      </c>
      <c r="D5" s="32" t="s">
        <v>75</v>
      </c>
      <c r="E5" s="32" t="s">
        <v>76</v>
      </c>
      <c r="F5" s="32" t="s">
        <v>77</v>
      </c>
      <c r="G5" s="32" t="s">
        <v>99</v>
      </c>
    </row>
    <row r="6" spans="1:15" x14ac:dyDescent="0.25">
      <c r="A6" s="33">
        <v>1</v>
      </c>
      <c r="B6" s="34">
        <v>2</v>
      </c>
      <c r="C6" s="34">
        <v>3</v>
      </c>
      <c r="D6" s="34">
        <v>4</v>
      </c>
      <c r="E6" s="34">
        <v>5</v>
      </c>
      <c r="F6" s="34">
        <v>6</v>
      </c>
      <c r="G6" s="34">
        <v>7</v>
      </c>
    </row>
    <row r="7" spans="1:15" ht="24.75" customHeight="1" x14ac:dyDescent="0.25">
      <c r="A7" s="43"/>
      <c r="B7" s="42" t="s">
        <v>86</v>
      </c>
      <c r="C7" s="30"/>
      <c r="D7" s="7"/>
      <c r="E7" s="28"/>
      <c r="F7" s="1"/>
      <c r="G7" s="1"/>
    </row>
    <row r="8" spans="1:15" ht="19.5" customHeight="1" x14ac:dyDescent="0.25">
      <c r="A8" s="44"/>
      <c r="B8" s="41" t="s">
        <v>87</v>
      </c>
      <c r="C8" s="31"/>
      <c r="D8" s="7"/>
      <c r="E8" s="35"/>
      <c r="F8" s="1"/>
      <c r="G8" s="1"/>
    </row>
    <row r="9" spans="1:15" ht="30" x14ac:dyDescent="0.25">
      <c r="A9" s="36">
        <v>1</v>
      </c>
      <c r="B9" s="18" t="s">
        <v>3</v>
      </c>
      <c r="C9" s="13" t="s">
        <v>79</v>
      </c>
      <c r="D9" s="23">
        <v>1297</v>
      </c>
      <c r="E9" s="35">
        <v>0.75541490875598016</v>
      </c>
      <c r="F9" s="1">
        <f t="shared" ref="F9:F70" si="0">+E9*D9</f>
        <v>979.77313665650627</v>
      </c>
      <c r="G9" s="1"/>
    </row>
    <row r="10" spans="1:15" ht="30" x14ac:dyDescent="0.25">
      <c r="A10" s="9">
        <v>2</v>
      </c>
      <c r="B10" s="18" t="s">
        <v>5</v>
      </c>
      <c r="C10" s="13" t="s">
        <v>79</v>
      </c>
      <c r="D10" s="23">
        <v>144</v>
      </c>
      <c r="E10" s="35">
        <v>3.7822047484203156</v>
      </c>
      <c r="F10" s="1">
        <f t="shared" si="0"/>
        <v>544.63748377252546</v>
      </c>
      <c r="G10" s="1"/>
    </row>
    <row r="11" spans="1:15" ht="30" x14ac:dyDescent="0.25">
      <c r="A11" s="36">
        <v>3</v>
      </c>
      <c r="B11" s="18" t="s">
        <v>6</v>
      </c>
      <c r="C11" s="13" t="s">
        <v>79</v>
      </c>
      <c r="D11" s="23">
        <v>271</v>
      </c>
      <c r="E11" s="35">
        <v>1.2420621109558612</v>
      </c>
      <c r="F11" s="1">
        <f t="shared" si="0"/>
        <v>336.59883206903839</v>
      </c>
      <c r="G11" s="1"/>
    </row>
    <row r="12" spans="1:15" ht="30" x14ac:dyDescent="0.25">
      <c r="A12" s="9">
        <v>4</v>
      </c>
      <c r="B12" s="18" t="s">
        <v>7</v>
      </c>
      <c r="C12" s="13" t="s">
        <v>79</v>
      </c>
      <c r="D12" s="23">
        <v>1449</v>
      </c>
      <c r="E12" s="35">
        <v>0.98075307680259438</v>
      </c>
      <c r="F12" s="1">
        <f t="shared" si="0"/>
        <v>1421.1112082869593</v>
      </c>
      <c r="G12" s="1"/>
    </row>
    <row r="13" spans="1:15" ht="30" x14ac:dyDescent="0.25">
      <c r="A13" s="36">
        <v>5</v>
      </c>
      <c r="B13" s="18" t="s">
        <v>8</v>
      </c>
      <c r="C13" s="13" t="s">
        <v>79</v>
      </c>
      <c r="D13" s="23">
        <v>161</v>
      </c>
      <c r="E13" s="35">
        <v>6.6704338290321932</v>
      </c>
      <c r="F13" s="1">
        <f t="shared" si="0"/>
        <v>1073.939846474183</v>
      </c>
      <c r="G13" s="1"/>
    </row>
    <row r="14" spans="1:15" ht="30" x14ac:dyDescent="0.25">
      <c r="A14" s="9">
        <v>6</v>
      </c>
      <c r="B14" s="18" t="s">
        <v>9</v>
      </c>
      <c r="C14" s="13" t="s">
        <v>80</v>
      </c>
      <c r="D14" s="20">
        <v>487.8</v>
      </c>
      <c r="E14" s="35">
        <v>1.1361975118311116</v>
      </c>
      <c r="F14" s="1">
        <f t="shared" si="0"/>
        <v>554.23714627121626</v>
      </c>
      <c r="G14" s="1"/>
    </row>
    <row r="15" spans="1:15" ht="30" x14ac:dyDescent="0.25">
      <c r="A15" s="36">
        <v>7</v>
      </c>
      <c r="B15" s="18" t="s">
        <v>10</v>
      </c>
      <c r="C15" s="13" t="s">
        <v>79</v>
      </c>
      <c r="D15" s="23">
        <v>324</v>
      </c>
      <c r="E15" s="35">
        <v>1.638307701723501</v>
      </c>
      <c r="F15" s="1">
        <f t="shared" si="0"/>
        <v>530.81169535841434</v>
      </c>
      <c r="G15" s="1"/>
    </row>
    <row r="16" spans="1:15" ht="30" x14ac:dyDescent="0.25">
      <c r="A16" s="9">
        <v>8</v>
      </c>
      <c r="B16" s="18" t="s">
        <v>11</v>
      </c>
      <c r="C16" s="13" t="s">
        <v>79</v>
      </c>
      <c r="D16" s="23">
        <v>36</v>
      </c>
      <c r="E16" s="35">
        <v>16.297864097738451</v>
      </c>
      <c r="F16" s="1">
        <f t="shared" si="0"/>
        <v>586.72310751858424</v>
      </c>
      <c r="G16" s="1"/>
    </row>
    <row r="17" spans="1:7" ht="30" x14ac:dyDescent="0.25">
      <c r="A17" s="36">
        <v>9</v>
      </c>
      <c r="B17" s="18" t="s">
        <v>12</v>
      </c>
      <c r="C17" s="13" t="s">
        <v>79</v>
      </c>
      <c r="D17" s="23">
        <v>36</v>
      </c>
      <c r="E17" s="35">
        <v>1.2420621109558612</v>
      </c>
      <c r="F17" s="1">
        <f t="shared" si="0"/>
        <v>44.714235994410998</v>
      </c>
      <c r="G17" s="1"/>
    </row>
    <row r="18" spans="1:7" ht="30" x14ac:dyDescent="0.25">
      <c r="A18" s="9">
        <v>10</v>
      </c>
      <c r="B18" s="18" t="s">
        <v>9</v>
      </c>
      <c r="C18" s="13" t="s">
        <v>80</v>
      </c>
      <c r="D18" s="23">
        <v>720</v>
      </c>
      <c r="E18" s="35">
        <v>1.1361975118311116</v>
      </c>
      <c r="F18" s="1">
        <f t="shared" si="0"/>
        <v>818.06220851840033</v>
      </c>
      <c r="G18" s="1"/>
    </row>
    <row r="19" spans="1:7" ht="30" x14ac:dyDescent="0.25">
      <c r="A19" s="25">
        <v>11</v>
      </c>
      <c r="B19" s="18" t="s">
        <v>13</v>
      </c>
      <c r="C19" s="13" t="s">
        <v>79</v>
      </c>
      <c r="D19" s="37">
        <v>1516</v>
      </c>
      <c r="E19" s="35">
        <v>1.7736529990373231</v>
      </c>
      <c r="F19" s="1">
        <f t="shared" si="0"/>
        <v>2688.8579465405819</v>
      </c>
      <c r="G19" s="1"/>
    </row>
    <row r="20" spans="1:7" ht="30" x14ac:dyDescent="0.25">
      <c r="A20" s="9">
        <v>12</v>
      </c>
      <c r="B20" s="18" t="s">
        <v>14</v>
      </c>
      <c r="C20" s="13" t="s">
        <v>79</v>
      </c>
      <c r="D20" s="14">
        <v>121</v>
      </c>
      <c r="E20" s="35">
        <v>8.0045205948386311</v>
      </c>
      <c r="F20" s="1">
        <f t="shared" si="0"/>
        <v>968.54699197547438</v>
      </c>
      <c r="G20" s="1"/>
    </row>
    <row r="21" spans="1:7" ht="18" x14ac:dyDescent="0.25">
      <c r="A21" s="36">
        <v>13</v>
      </c>
      <c r="B21" s="18" t="s">
        <v>15</v>
      </c>
      <c r="C21" s="13" t="s">
        <v>79</v>
      </c>
      <c r="D21" s="14">
        <v>121</v>
      </c>
      <c r="E21" s="35">
        <v>8.337970725596513</v>
      </c>
      <c r="F21" s="1">
        <f t="shared" si="0"/>
        <v>1008.8944577971781</v>
      </c>
      <c r="G21" s="1"/>
    </row>
    <row r="22" spans="1:7" ht="18" x14ac:dyDescent="0.25">
      <c r="A22" s="9">
        <v>14</v>
      </c>
      <c r="B22" s="12" t="s">
        <v>16</v>
      </c>
      <c r="C22" s="13" t="s">
        <v>79</v>
      </c>
      <c r="D22" s="27">
        <v>444</v>
      </c>
      <c r="E22" s="35">
        <v>8.337970725596513</v>
      </c>
      <c r="F22" s="1">
        <f t="shared" si="0"/>
        <v>3702.0590021648518</v>
      </c>
      <c r="G22" s="1"/>
    </row>
    <row r="23" spans="1:7" ht="45" x14ac:dyDescent="0.25">
      <c r="A23" s="9">
        <v>15</v>
      </c>
      <c r="B23" s="19" t="s">
        <v>17</v>
      </c>
      <c r="C23" s="13" t="s">
        <v>79</v>
      </c>
      <c r="D23" s="27">
        <v>3051</v>
      </c>
      <c r="E23" s="35">
        <v>0.536384537021518</v>
      </c>
      <c r="F23" s="1">
        <f t="shared" si="0"/>
        <v>1636.5092224526513</v>
      </c>
      <c r="G23" s="1"/>
    </row>
    <row r="24" spans="1:7" x14ac:dyDescent="0.25">
      <c r="A24" s="44"/>
      <c r="B24" s="41" t="s">
        <v>88</v>
      </c>
      <c r="C24" s="31"/>
      <c r="D24" s="14"/>
      <c r="E24" s="35"/>
      <c r="F24" s="1"/>
      <c r="G24" s="1"/>
    </row>
    <row r="25" spans="1:7" ht="30" x14ac:dyDescent="0.25">
      <c r="A25" s="9">
        <v>1</v>
      </c>
      <c r="B25" s="18" t="s">
        <v>18</v>
      </c>
      <c r="C25" s="39" t="s">
        <v>85</v>
      </c>
      <c r="D25" s="14">
        <v>9</v>
      </c>
      <c r="E25" s="35">
        <v>42.964333955075354</v>
      </c>
      <c r="F25" s="1">
        <f t="shared" si="0"/>
        <v>386.67900559567818</v>
      </c>
      <c r="G25" s="1"/>
    </row>
    <row r="26" spans="1:7" ht="30" x14ac:dyDescent="0.25">
      <c r="A26" s="25">
        <v>2</v>
      </c>
      <c r="B26" s="18" t="s">
        <v>19</v>
      </c>
      <c r="C26" s="39" t="s">
        <v>85</v>
      </c>
      <c r="D26" s="14">
        <v>3</v>
      </c>
      <c r="E26" s="35">
        <v>13.802824015008335</v>
      </c>
      <c r="F26" s="1">
        <f t="shared" si="0"/>
        <v>41.408472045025007</v>
      </c>
      <c r="G26" s="1"/>
    </row>
    <row r="27" spans="1:7" ht="30" x14ac:dyDescent="0.25">
      <c r="A27" s="9">
        <v>3</v>
      </c>
      <c r="B27" s="18" t="s">
        <v>20</v>
      </c>
      <c r="C27" s="39" t="s">
        <v>85</v>
      </c>
      <c r="D27" s="14">
        <v>10</v>
      </c>
      <c r="E27" s="35">
        <v>3.1955109034677092</v>
      </c>
      <c r="F27" s="1">
        <f t="shared" si="0"/>
        <v>31.955109034677093</v>
      </c>
      <c r="G27" s="1"/>
    </row>
    <row r="28" spans="1:7" ht="30" x14ac:dyDescent="0.25">
      <c r="A28" s="25">
        <v>4</v>
      </c>
      <c r="B28" s="18" t="s">
        <v>21</v>
      </c>
      <c r="C28" s="39" t="s">
        <v>85</v>
      </c>
      <c r="D28" s="14">
        <v>700</v>
      </c>
      <c r="E28" s="35">
        <v>15.263526587332102</v>
      </c>
      <c r="F28" s="1">
        <f t="shared" si="0"/>
        <v>10684.468611132472</v>
      </c>
      <c r="G28" s="1"/>
    </row>
    <row r="29" spans="1:7" ht="30" x14ac:dyDescent="0.25">
      <c r="A29" s="9">
        <v>5</v>
      </c>
      <c r="B29" s="18" t="s">
        <v>23</v>
      </c>
      <c r="C29" s="39" t="s">
        <v>85</v>
      </c>
      <c r="D29" s="14">
        <v>500</v>
      </c>
      <c r="E29" s="35">
        <v>9.9922129777756954</v>
      </c>
      <c r="F29" s="1">
        <f t="shared" si="0"/>
        <v>4996.1064888878473</v>
      </c>
      <c r="G29" s="1"/>
    </row>
    <row r="30" spans="1:7" ht="30" x14ac:dyDescent="0.25">
      <c r="A30" s="25">
        <v>6</v>
      </c>
      <c r="B30" s="18" t="s">
        <v>24</v>
      </c>
      <c r="C30" s="39" t="s">
        <v>85</v>
      </c>
      <c r="D30" s="14">
        <v>360</v>
      </c>
      <c r="E30" s="35">
        <v>6.2329344989464417</v>
      </c>
      <c r="F30" s="1">
        <f t="shared" si="0"/>
        <v>2243.856419620719</v>
      </c>
      <c r="G30" s="1"/>
    </row>
    <row r="31" spans="1:7" ht="30" x14ac:dyDescent="0.25">
      <c r="A31" s="9">
        <v>7</v>
      </c>
      <c r="B31" s="18" t="s">
        <v>25</v>
      </c>
      <c r="C31" s="39" t="s">
        <v>85</v>
      </c>
      <c r="D31" s="14">
        <v>40</v>
      </c>
      <c r="E31" s="35">
        <v>3.1682495462732665</v>
      </c>
      <c r="F31" s="1">
        <f t="shared" si="0"/>
        <v>126.72998185093066</v>
      </c>
      <c r="G31" s="1"/>
    </row>
    <row r="32" spans="1:7" ht="30" x14ac:dyDescent="0.25">
      <c r="A32" s="25">
        <v>8</v>
      </c>
      <c r="B32" s="18" t="s">
        <v>22</v>
      </c>
      <c r="C32" s="39" t="s">
        <v>85</v>
      </c>
      <c r="D32" s="14">
        <v>70</v>
      </c>
      <c r="E32" s="35">
        <v>1.6605160357758608</v>
      </c>
      <c r="F32" s="1">
        <f t="shared" si="0"/>
        <v>116.23612250431026</v>
      </c>
      <c r="G32" s="1"/>
    </row>
    <row r="33" spans="1:7" x14ac:dyDescent="0.25">
      <c r="A33" s="9">
        <v>9</v>
      </c>
      <c r="B33" s="12" t="s">
        <v>26</v>
      </c>
      <c r="C33" s="13" t="s">
        <v>81</v>
      </c>
      <c r="D33" s="14">
        <v>1670</v>
      </c>
      <c r="E33" s="35">
        <v>0.15993403779785353</v>
      </c>
      <c r="F33" s="1">
        <f t="shared" si="0"/>
        <v>267.0898431224154</v>
      </c>
      <c r="G33" s="1"/>
    </row>
    <row r="34" spans="1:7" x14ac:dyDescent="0.25">
      <c r="A34" s="25">
        <v>10</v>
      </c>
      <c r="B34" s="18" t="s">
        <v>27</v>
      </c>
      <c r="C34" s="22" t="s">
        <v>83</v>
      </c>
      <c r="D34" s="21">
        <v>2</v>
      </c>
      <c r="E34" s="35">
        <v>143.7038236430574</v>
      </c>
      <c r="F34" s="1">
        <f t="shared" si="0"/>
        <v>287.40764728611481</v>
      </c>
      <c r="G34" s="1"/>
    </row>
    <row r="35" spans="1:7" x14ac:dyDescent="0.25">
      <c r="A35" s="9">
        <v>11</v>
      </c>
      <c r="B35" s="18" t="s">
        <v>28</v>
      </c>
      <c r="C35" s="22" t="s">
        <v>83</v>
      </c>
      <c r="D35" s="21">
        <v>1</v>
      </c>
      <c r="E35" s="35">
        <v>92.725130402546242</v>
      </c>
      <c r="F35" s="1">
        <f t="shared" si="0"/>
        <v>92.725130402546242</v>
      </c>
      <c r="G35" s="1"/>
    </row>
    <row r="36" spans="1:7" x14ac:dyDescent="0.25">
      <c r="A36" s="25">
        <v>12</v>
      </c>
      <c r="B36" s="18" t="s">
        <v>29</v>
      </c>
      <c r="C36" s="22" t="s">
        <v>83</v>
      </c>
      <c r="D36" s="21">
        <v>2</v>
      </c>
      <c r="E36" s="35">
        <v>37.004093949234814</v>
      </c>
      <c r="F36" s="1">
        <f t="shared" si="0"/>
        <v>74.008187898469629</v>
      </c>
      <c r="G36" s="1"/>
    </row>
    <row r="37" spans="1:7" ht="30" x14ac:dyDescent="0.25">
      <c r="A37" s="9">
        <v>13</v>
      </c>
      <c r="B37" s="18" t="s">
        <v>30</v>
      </c>
      <c r="C37" s="22" t="s">
        <v>83</v>
      </c>
      <c r="D37" s="21">
        <v>2</v>
      </c>
      <c r="E37" s="35">
        <v>28.718377746988644</v>
      </c>
      <c r="F37" s="1">
        <f t="shared" si="0"/>
        <v>57.436755493977287</v>
      </c>
      <c r="G37" s="1"/>
    </row>
    <row r="38" spans="1:7" ht="30" x14ac:dyDescent="0.25">
      <c r="A38" s="25">
        <v>14</v>
      </c>
      <c r="B38" s="18" t="s">
        <v>31</v>
      </c>
      <c r="C38" s="22" t="s">
        <v>83</v>
      </c>
      <c r="D38" s="21">
        <v>3</v>
      </c>
      <c r="E38" s="35">
        <v>5.7226638491532</v>
      </c>
      <c r="F38" s="1">
        <f t="shared" si="0"/>
        <v>17.1679915474596</v>
      </c>
      <c r="G38" s="1"/>
    </row>
    <row r="39" spans="1:7" ht="30" x14ac:dyDescent="0.25">
      <c r="A39" s="9">
        <v>15</v>
      </c>
      <c r="B39" s="18" t="s">
        <v>32</v>
      </c>
      <c r="C39" s="13" t="s">
        <v>80</v>
      </c>
      <c r="D39" s="38">
        <v>2.9899999999999999E-2</v>
      </c>
      <c r="E39" s="35">
        <v>1335.0084181894488</v>
      </c>
      <c r="F39" s="1">
        <f t="shared" si="0"/>
        <v>39.91675170386452</v>
      </c>
      <c r="G39" s="1"/>
    </row>
    <row r="40" spans="1:7" x14ac:dyDescent="0.25">
      <c r="A40" s="25">
        <v>16</v>
      </c>
      <c r="B40" s="18" t="s">
        <v>33</v>
      </c>
      <c r="C40" s="22" t="s">
        <v>83</v>
      </c>
      <c r="D40" s="21">
        <v>2</v>
      </c>
      <c r="E40" s="35">
        <v>39.983509449463384</v>
      </c>
      <c r="F40" s="1">
        <f t="shared" si="0"/>
        <v>79.967018898926767</v>
      </c>
      <c r="G40" s="1"/>
    </row>
    <row r="41" spans="1:7" x14ac:dyDescent="0.25">
      <c r="A41" s="9">
        <v>17</v>
      </c>
      <c r="B41" s="18" t="s">
        <v>34</v>
      </c>
      <c r="C41" s="22" t="s">
        <v>83</v>
      </c>
      <c r="D41" s="21">
        <v>1</v>
      </c>
      <c r="E41" s="35">
        <v>13.59439321281755</v>
      </c>
      <c r="F41" s="1">
        <f t="shared" si="0"/>
        <v>13.59439321281755</v>
      </c>
      <c r="G41" s="1"/>
    </row>
    <row r="42" spans="1:7" ht="30" x14ac:dyDescent="0.25">
      <c r="A42" s="25">
        <v>18</v>
      </c>
      <c r="B42" s="19" t="s">
        <v>35</v>
      </c>
      <c r="C42" s="22" t="s">
        <v>83</v>
      </c>
      <c r="D42" s="23">
        <v>2</v>
      </c>
      <c r="E42" s="35">
        <v>73.400008985041239</v>
      </c>
      <c r="F42" s="1">
        <f t="shared" si="0"/>
        <v>146.80001797008248</v>
      </c>
      <c r="G42" s="1"/>
    </row>
    <row r="43" spans="1:7" ht="30" x14ac:dyDescent="0.25">
      <c r="A43" s="9">
        <v>19</v>
      </c>
      <c r="B43" s="18" t="s">
        <v>36</v>
      </c>
      <c r="C43" s="22" t="s">
        <v>83</v>
      </c>
      <c r="D43" s="21">
        <v>2</v>
      </c>
      <c r="E43" s="35">
        <v>41.413201425470533</v>
      </c>
      <c r="F43" s="1">
        <f t="shared" si="0"/>
        <v>82.826402850941065</v>
      </c>
      <c r="G43" s="1"/>
    </row>
    <row r="44" spans="1:7" ht="30" x14ac:dyDescent="0.25">
      <c r="A44" s="9">
        <v>20</v>
      </c>
      <c r="B44" s="18" t="s">
        <v>37</v>
      </c>
      <c r="C44" s="22" t="s">
        <v>83</v>
      </c>
      <c r="D44" s="21">
        <v>2</v>
      </c>
      <c r="E44" s="35">
        <v>19.502238247164598</v>
      </c>
      <c r="F44" s="1">
        <f t="shared" si="0"/>
        <v>39.004476494329197</v>
      </c>
      <c r="G44" s="1"/>
    </row>
    <row r="45" spans="1:7" ht="30" x14ac:dyDescent="0.25">
      <c r="A45" s="9">
        <v>21</v>
      </c>
      <c r="B45" s="18" t="s">
        <v>38</v>
      </c>
      <c r="C45" s="22" t="s">
        <v>83</v>
      </c>
      <c r="D45" s="21">
        <v>1</v>
      </c>
      <c r="E45" s="35">
        <v>5.4280429209534855</v>
      </c>
      <c r="F45" s="1">
        <f t="shared" si="0"/>
        <v>5.4280429209534855</v>
      </c>
      <c r="G45" s="1"/>
    </row>
    <row r="46" spans="1:7" x14ac:dyDescent="0.25">
      <c r="A46" s="9">
        <v>22</v>
      </c>
      <c r="B46" s="18" t="s">
        <v>39</v>
      </c>
      <c r="C46" s="22" t="s">
        <v>83</v>
      </c>
      <c r="D46" s="21">
        <v>1</v>
      </c>
      <c r="E46" s="35">
        <v>22.764892618240808</v>
      </c>
      <c r="F46" s="1">
        <f t="shared" si="0"/>
        <v>22.764892618240808</v>
      </c>
      <c r="G46" s="1"/>
    </row>
    <row r="47" spans="1:7" x14ac:dyDescent="0.25">
      <c r="A47" s="9">
        <v>23</v>
      </c>
      <c r="B47" s="18" t="s">
        <v>40</v>
      </c>
      <c r="C47" s="22" t="s">
        <v>83</v>
      </c>
      <c r="D47" s="21">
        <v>1</v>
      </c>
      <c r="E47" s="35">
        <v>14.768190728348131</v>
      </c>
      <c r="F47" s="1">
        <f t="shared" si="0"/>
        <v>14.768190728348131</v>
      </c>
      <c r="G47" s="1"/>
    </row>
    <row r="48" spans="1:7" x14ac:dyDescent="0.25">
      <c r="A48" s="9">
        <v>24</v>
      </c>
      <c r="B48" s="18" t="s">
        <v>41</v>
      </c>
      <c r="C48" s="22" t="s">
        <v>83</v>
      </c>
      <c r="D48" s="21">
        <v>1</v>
      </c>
      <c r="E48" s="35">
        <v>10.769839783401794</v>
      </c>
      <c r="F48" s="1">
        <f t="shared" si="0"/>
        <v>10.769839783401794</v>
      </c>
      <c r="G48" s="1"/>
    </row>
    <row r="49" spans="1:7" x14ac:dyDescent="0.25">
      <c r="A49" s="9">
        <v>25</v>
      </c>
      <c r="B49" s="18" t="s">
        <v>42</v>
      </c>
      <c r="C49" s="22" t="s">
        <v>83</v>
      </c>
      <c r="D49" s="21">
        <v>1</v>
      </c>
      <c r="E49" s="35">
        <v>4.7883067697620723</v>
      </c>
      <c r="F49" s="1">
        <f t="shared" si="0"/>
        <v>4.7883067697620723</v>
      </c>
      <c r="G49" s="1"/>
    </row>
    <row r="50" spans="1:7" x14ac:dyDescent="0.25">
      <c r="A50" s="9">
        <v>26</v>
      </c>
      <c r="B50" s="18" t="s">
        <v>43</v>
      </c>
      <c r="C50" s="22" t="s">
        <v>83</v>
      </c>
      <c r="D50" s="21">
        <v>1</v>
      </c>
      <c r="E50" s="35">
        <v>3.0290323539856825</v>
      </c>
      <c r="F50" s="1">
        <f t="shared" si="0"/>
        <v>3.0290323539856825</v>
      </c>
      <c r="G50" s="1"/>
    </row>
    <row r="51" spans="1:7" ht="45" x14ac:dyDescent="0.25">
      <c r="A51" s="25">
        <v>27</v>
      </c>
      <c r="B51" s="19" t="s">
        <v>44</v>
      </c>
      <c r="C51" s="39" t="s">
        <v>84</v>
      </c>
      <c r="D51" s="23">
        <v>24</v>
      </c>
      <c r="E51" s="35">
        <v>0.84541333161156151</v>
      </c>
      <c r="F51" s="1">
        <f t="shared" si="0"/>
        <v>20.289919958677476</v>
      </c>
      <c r="G51" s="1"/>
    </row>
    <row r="52" spans="1:7" ht="30" x14ac:dyDescent="0.25">
      <c r="A52" s="25">
        <v>28</v>
      </c>
      <c r="B52" s="40" t="s">
        <v>45</v>
      </c>
      <c r="C52" s="13" t="s">
        <v>82</v>
      </c>
      <c r="D52" s="23">
        <v>4</v>
      </c>
      <c r="E52" s="35">
        <v>1.8277099882060603</v>
      </c>
      <c r="F52" s="1">
        <f t="shared" si="0"/>
        <v>7.3108399528242414</v>
      </c>
      <c r="G52" s="1"/>
    </row>
    <row r="53" spans="1:7" ht="45" x14ac:dyDescent="0.25">
      <c r="A53" s="25">
        <v>29</v>
      </c>
      <c r="B53" s="19" t="s">
        <v>46</v>
      </c>
      <c r="C53" s="13" t="s">
        <v>82</v>
      </c>
      <c r="D53" s="23">
        <v>3</v>
      </c>
      <c r="E53" s="35">
        <v>1.2748050890453497</v>
      </c>
      <c r="F53" s="1">
        <f t="shared" si="0"/>
        <v>3.8244152671360494</v>
      </c>
      <c r="G53" s="1"/>
    </row>
    <row r="54" spans="1:7" ht="22.15" customHeight="1" x14ac:dyDescent="0.25">
      <c r="A54" s="44"/>
      <c r="B54" s="41" t="s">
        <v>89</v>
      </c>
      <c r="C54" s="31"/>
      <c r="D54" s="14"/>
      <c r="E54" s="35"/>
      <c r="F54" s="1"/>
      <c r="G54" s="1"/>
    </row>
    <row r="55" spans="1:7" ht="33" customHeight="1" x14ac:dyDescent="0.25">
      <c r="A55" s="44"/>
      <c r="B55" s="41" t="s">
        <v>90</v>
      </c>
      <c r="C55" s="31"/>
      <c r="D55" s="14"/>
      <c r="E55" s="35"/>
      <c r="F55" s="1"/>
      <c r="G55" s="1"/>
    </row>
    <row r="56" spans="1:7" ht="30" x14ac:dyDescent="0.25">
      <c r="A56" s="9">
        <v>1</v>
      </c>
      <c r="B56" s="18" t="s">
        <v>47</v>
      </c>
      <c r="C56" s="13" t="s">
        <v>79</v>
      </c>
      <c r="D56" s="26">
        <v>1.23</v>
      </c>
      <c r="E56" s="35">
        <v>40.289998142942139</v>
      </c>
      <c r="F56" s="1">
        <f t="shared" si="0"/>
        <v>49.556697715818828</v>
      </c>
      <c r="G56" s="1"/>
    </row>
    <row r="57" spans="1:7" ht="30" x14ac:dyDescent="0.25">
      <c r="A57" s="9">
        <v>2</v>
      </c>
      <c r="B57" s="12" t="s">
        <v>48</v>
      </c>
      <c r="C57" s="13" t="s">
        <v>79</v>
      </c>
      <c r="D57" s="15">
        <v>0.78</v>
      </c>
      <c r="E57" s="35">
        <v>57.710264614279701</v>
      </c>
      <c r="F57" s="1">
        <f t="shared" si="0"/>
        <v>45.014006399138168</v>
      </c>
      <c r="G57" s="1"/>
    </row>
    <row r="58" spans="1:7" x14ac:dyDescent="0.25">
      <c r="A58" s="9">
        <v>3</v>
      </c>
      <c r="B58" s="12" t="s">
        <v>49</v>
      </c>
      <c r="C58" s="22" t="s">
        <v>83</v>
      </c>
      <c r="D58" s="23">
        <v>3</v>
      </c>
      <c r="E58" s="35">
        <v>31.986807559570707</v>
      </c>
      <c r="F58" s="1">
        <f t="shared" si="0"/>
        <v>95.960422678712121</v>
      </c>
      <c r="G58" s="1"/>
    </row>
    <row r="59" spans="1:7" x14ac:dyDescent="0.25">
      <c r="A59" s="9">
        <v>4</v>
      </c>
      <c r="B59" s="12" t="s">
        <v>51</v>
      </c>
      <c r="C59" s="22" t="s">
        <v>83</v>
      </c>
      <c r="D59" s="23">
        <v>3</v>
      </c>
      <c r="E59" s="35">
        <v>44.781530583398997</v>
      </c>
      <c r="F59" s="1">
        <f t="shared" si="0"/>
        <v>134.344591750197</v>
      </c>
      <c r="G59" s="1"/>
    </row>
    <row r="60" spans="1:7" x14ac:dyDescent="0.25">
      <c r="A60" s="9">
        <v>5</v>
      </c>
      <c r="B60" s="12" t="s">
        <v>52</v>
      </c>
      <c r="C60" s="22" t="s">
        <v>83</v>
      </c>
      <c r="D60" s="23">
        <v>3</v>
      </c>
      <c r="E60" s="35">
        <v>33.586147937549242</v>
      </c>
      <c r="F60" s="1">
        <f t="shared" si="0"/>
        <v>100.75844381264773</v>
      </c>
      <c r="G60" s="1"/>
    </row>
    <row r="61" spans="1:7" ht="30" x14ac:dyDescent="0.25">
      <c r="A61" s="9">
        <v>6</v>
      </c>
      <c r="B61" s="12" t="s">
        <v>55</v>
      </c>
      <c r="C61" s="22" t="s">
        <v>83</v>
      </c>
      <c r="D61" s="23">
        <v>3</v>
      </c>
      <c r="E61" s="35">
        <v>132.74525137221843</v>
      </c>
      <c r="F61" s="1">
        <f t="shared" si="0"/>
        <v>398.2357541166553</v>
      </c>
      <c r="G61" s="1"/>
    </row>
    <row r="62" spans="1:7" ht="30" x14ac:dyDescent="0.25">
      <c r="A62" s="9">
        <v>7</v>
      </c>
      <c r="B62" s="12" t="s">
        <v>56</v>
      </c>
      <c r="C62" s="13" t="s">
        <v>79</v>
      </c>
      <c r="D62" s="8">
        <v>2.2000000000000002</v>
      </c>
      <c r="E62" s="35">
        <v>57.710264614279701</v>
      </c>
      <c r="F62" s="1">
        <f t="shared" si="0"/>
        <v>126.96258215141535</v>
      </c>
      <c r="G62" s="1"/>
    </row>
    <row r="63" spans="1:7" x14ac:dyDescent="0.25">
      <c r="A63" s="9">
        <v>8</v>
      </c>
      <c r="B63" s="18" t="s">
        <v>50</v>
      </c>
      <c r="C63" s="22" t="s">
        <v>83</v>
      </c>
      <c r="D63" s="23">
        <v>1</v>
      </c>
      <c r="E63" s="35">
        <v>71.97031700903409</v>
      </c>
      <c r="F63" s="1">
        <f t="shared" si="0"/>
        <v>71.97031700903409</v>
      </c>
      <c r="G63" s="1"/>
    </row>
    <row r="64" spans="1:7" x14ac:dyDescent="0.25">
      <c r="A64" s="9">
        <v>9</v>
      </c>
      <c r="B64" s="18" t="s">
        <v>53</v>
      </c>
      <c r="C64" s="22" t="s">
        <v>83</v>
      </c>
      <c r="D64" s="23">
        <v>1</v>
      </c>
      <c r="E64" s="35">
        <v>75.968667953980429</v>
      </c>
      <c r="F64" s="1">
        <f t="shared" si="0"/>
        <v>75.968667953980429</v>
      </c>
      <c r="G64" s="1"/>
    </row>
    <row r="65" spans="1:7" x14ac:dyDescent="0.25">
      <c r="A65" s="9">
        <v>10</v>
      </c>
      <c r="B65" s="18" t="s">
        <v>54</v>
      </c>
      <c r="C65" s="22" t="s">
        <v>83</v>
      </c>
      <c r="D65" s="23">
        <v>1</v>
      </c>
      <c r="E65" s="35">
        <v>54.377572851270202</v>
      </c>
      <c r="F65" s="1">
        <f t="shared" si="0"/>
        <v>54.377572851270202</v>
      </c>
      <c r="G65" s="1"/>
    </row>
    <row r="66" spans="1:7" ht="30" x14ac:dyDescent="0.25">
      <c r="A66" s="9">
        <v>11</v>
      </c>
      <c r="B66" s="18" t="s">
        <v>57</v>
      </c>
      <c r="C66" s="22" t="s">
        <v>83</v>
      </c>
      <c r="D66" s="23">
        <v>1</v>
      </c>
      <c r="E66" s="35">
        <v>198.31820686933838</v>
      </c>
      <c r="F66" s="1">
        <f t="shared" si="0"/>
        <v>198.31820686933838</v>
      </c>
      <c r="G66" s="1"/>
    </row>
    <row r="67" spans="1:7" x14ac:dyDescent="0.25">
      <c r="A67" s="9">
        <v>12</v>
      </c>
      <c r="B67" s="18" t="s">
        <v>58</v>
      </c>
      <c r="C67" s="13" t="s">
        <v>84</v>
      </c>
      <c r="D67" s="20">
        <v>60.8</v>
      </c>
      <c r="E67" s="35">
        <v>0.76608404105171835</v>
      </c>
      <c r="F67" s="1">
        <f t="shared" si="0"/>
        <v>46.57790969594447</v>
      </c>
      <c r="G67" s="1"/>
    </row>
    <row r="68" spans="1:7" ht="30" x14ac:dyDescent="0.25">
      <c r="A68" s="9">
        <v>13</v>
      </c>
      <c r="B68" s="16" t="s">
        <v>59</v>
      </c>
      <c r="C68" s="13" t="s">
        <v>80</v>
      </c>
      <c r="D68" s="17">
        <v>0.60799999999999998</v>
      </c>
      <c r="E68" s="35">
        <v>21.3916416393327</v>
      </c>
      <c r="F68" s="1">
        <f t="shared" si="0"/>
        <v>13.006118116714282</v>
      </c>
      <c r="G68" s="1"/>
    </row>
    <row r="69" spans="1:7" ht="18" x14ac:dyDescent="0.25">
      <c r="A69" s="9">
        <v>14</v>
      </c>
      <c r="B69" s="12" t="s">
        <v>60</v>
      </c>
      <c r="C69" s="13" t="s">
        <v>82</v>
      </c>
      <c r="D69" s="8">
        <v>1.2</v>
      </c>
      <c r="E69" s="35">
        <v>2.1186990220156505</v>
      </c>
      <c r="F69" s="1">
        <f t="shared" si="0"/>
        <v>2.5424388264187807</v>
      </c>
      <c r="G69" s="1"/>
    </row>
    <row r="70" spans="1:7" ht="30" x14ac:dyDescent="0.25">
      <c r="A70" s="9">
        <v>15</v>
      </c>
      <c r="B70" s="18" t="s">
        <v>61</v>
      </c>
      <c r="C70" s="13" t="s">
        <v>82</v>
      </c>
      <c r="D70" s="20">
        <v>25.5</v>
      </c>
      <c r="E70" s="35">
        <v>1.1950242268709772</v>
      </c>
      <c r="F70" s="1">
        <f t="shared" si="0"/>
        <v>30.473117785209919</v>
      </c>
      <c r="G70" s="1"/>
    </row>
    <row r="71" spans="1:7" ht="25.5" customHeight="1" x14ac:dyDescent="0.25">
      <c r="A71" s="9"/>
      <c r="B71" s="45" t="s">
        <v>91</v>
      </c>
      <c r="C71" s="11"/>
      <c r="D71" s="11"/>
      <c r="E71" s="1"/>
      <c r="F71" s="6">
        <f>SUM(F9:F70)</f>
        <v>38257.901677490401</v>
      </c>
      <c r="G71" s="6">
        <f>+F71*100/$F$102</f>
        <v>89.859083673480939</v>
      </c>
    </row>
    <row r="72" spans="1:7" ht="23.25" customHeight="1" x14ac:dyDescent="0.25">
      <c r="A72" s="43"/>
      <c r="B72" s="42" t="s">
        <v>92</v>
      </c>
      <c r="C72" s="30"/>
      <c r="D72" s="7"/>
      <c r="E72" s="35"/>
      <c r="F72" s="1"/>
      <c r="G72" s="1"/>
    </row>
    <row r="73" spans="1:7" x14ac:dyDescent="0.25">
      <c r="A73" s="44"/>
      <c r="B73" s="41" t="s">
        <v>93</v>
      </c>
      <c r="C73" s="31"/>
      <c r="D73" s="7"/>
      <c r="E73" s="35"/>
      <c r="F73" s="1"/>
      <c r="G73" s="1"/>
    </row>
    <row r="74" spans="1:7" ht="30" x14ac:dyDescent="0.25">
      <c r="A74" s="36">
        <v>1</v>
      </c>
      <c r="B74" s="18" t="s">
        <v>3</v>
      </c>
      <c r="C74" s="13" t="s">
        <v>79</v>
      </c>
      <c r="D74" s="23">
        <v>60</v>
      </c>
      <c r="E74" s="35">
        <v>0.75541490875598016</v>
      </c>
      <c r="F74" s="1">
        <f t="shared" ref="F74:F100" si="1">+E74*D74</f>
        <v>45.324894525358808</v>
      </c>
      <c r="G74" s="1"/>
    </row>
    <row r="75" spans="1:7" ht="30" x14ac:dyDescent="0.25">
      <c r="A75" s="9">
        <v>2</v>
      </c>
      <c r="B75" s="18" t="s">
        <v>5</v>
      </c>
      <c r="C75" s="13" t="s">
        <v>79</v>
      </c>
      <c r="D75" s="23">
        <v>7</v>
      </c>
      <c r="E75" s="35">
        <v>3.7822047484203156</v>
      </c>
      <c r="F75" s="1">
        <f t="shared" si="1"/>
        <v>26.475433238942209</v>
      </c>
      <c r="G75" s="1"/>
    </row>
    <row r="76" spans="1:7" ht="30" x14ac:dyDescent="0.25">
      <c r="A76" s="36">
        <v>3</v>
      </c>
      <c r="B76" s="18" t="s">
        <v>6</v>
      </c>
      <c r="C76" s="13" t="s">
        <v>79</v>
      </c>
      <c r="D76" s="23">
        <v>22</v>
      </c>
      <c r="E76" s="35">
        <v>1.2420621109558612</v>
      </c>
      <c r="F76" s="1">
        <f t="shared" si="1"/>
        <v>27.325366441028947</v>
      </c>
      <c r="G76" s="1"/>
    </row>
    <row r="77" spans="1:7" ht="30" x14ac:dyDescent="0.25">
      <c r="A77" s="9">
        <v>4</v>
      </c>
      <c r="B77" s="18" t="s">
        <v>4</v>
      </c>
      <c r="C77" s="13" t="s">
        <v>79</v>
      </c>
      <c r="D77" s="23">
        <v>36</v>
      </c>
      <c r="E77" s="35">
        <v>0.98075307680259438</v>
      </c>
      <c r="F77" s="1">
        <f t="shared" si="1"/>
        <v>35.307110764893395</v>
      </c>
      <c r="G77" s="1"/>
    </row>
    <row r="78" spans="1:7" ht="30" x14ac:dyDescent="0.25">
      <c r="A78" s="36">
        <v>5</v>
      </c>
      <c r="B78" s="18" t="s">
        <v>8</v>
      </c>
      <c r="C78" s="13" t="s">
        <v>79</v>
      </c>
      <c r="D78" s="23">
        <v>7</v>
      </c>
      <c r="E78" s="35">
        <v>6.6704338290321932</v>
      </c>
      <c r="F78" s="1">
        <f t="shared" si="1"/>
        <v>46.693036803225354</v>
      </c>
      <c r="G78" s="1"/>
    </row>
    <row r="79" spans="1:7" ht="30" x14ac:dyDescent="0.25">
      <c r="A79" s="9">
        <v>6</v>
      </c>
      <c r="B79" s="18" t="s">
        <v>9</v>
      </c>
      <c r="C79" s="13" t="s">
        <v>80</v>
      </c>
      <c r="D79" s="20">
        <v>39.6</v>
      </c>
      <c r="E79" s="35">
        <v>1.1361975118311116</v>
      </c>
      <c r="F79" s="1">
        <f t="shared" si="1"/>
        <v>44.993421468512018</v>
      </c>
      <c r="G79" s="1"/>
    </row>
    <row r="80" spans="1:7" ht="30" x14ac:dyDescent="0.25">
      <c r="A80" s="36">
        <v>7</v>
      </c>
      <c r="B80" s="18" t="s">
        <v>14</v>
      </c>
      <c r="C80" s="13" t="s">
        <v>79</v>
      </c>
      <c r="D80" s="8">
        <v>6.7</v>
      </c>
      <c r="E80" s="35">
        <v>8.0045205948386311</v>
      </c>
      <c r="F80" s="1">
        <f t="shared" si="1"/>
        <v>53.630287985418832</v>
      </c>
      <c r="G80" s="1"/>
    </row>
    <row r="81" spans="1:7" ht="18" x14ac:dyDescent="0.25">
      <c r="A81" s="9">
        <v>8</v>
      </c>
      <c r="B81" s="18" t="s">
        <v>15</v>
      </c>
      <c r="C81" s="13" t="s">
        <v>79</v>
      </c>
      <c r="D81" s="8">
        <v>6.7</v>
      </c>
      <c r="E81" s="35">
        <v>8.337970725596513</v>
      </c>
      <c r="F81" s="1">
        <f t="shared" si="1"/>
        <v>55.864403861496641</v>
      </c>
      <c r="G81" s="1"/>
    </row>
    <row r="82" spans="1:7" ht="18" x14ac:dyDescent="0.25">
      <c r="A82" s="36">
        <v>9</v>
      </c>
      <c r="B82" s="12" t="s">
        <v>16</v>
      </c>
      <c r="C82" s="13" t="s">
        <v>79</v>
      </c>
      <c r="D82" s="27">
        <v>15</v>
      </c>
      <c r="E82" s="35">
        <v>8.337970725596513</v>
      </c>
      <c r="F82" s="1">
        <f t="shared" si="1"/>
        <v>125.0695608839477</v>
      </c>
      <c r="G82" s="1"/>
    </row>
    <row r="83" spans="1:7" ht="45" x14ac:dyDescent="0.25">
      <c r="A83" s="9">
        <v>10</v>
      </c>
      <c r="B83" s="19" t="s">
        <v>17</v>
      </c>
      <c r="C83" s="13" t="s">
        <v>79</v>
      </c>
      <c r="D83" s="27">
        <v>110</v>
      </c>
      <c r="E83" s="35">
        <v>0.536384537021518</v>
      </c>
      <c r="F83" s="1">
        <f t="shared" si="1"/>
        <v>59.002299072366981</v>
      </c>
      <c r="G83" s="1"/>
    </row>
    <row r="84" spans="1:7" ht="19.899999999999999" customHeight="1" x14ac:dyDescent="0.25">
      <c r="A84" s="44"/>
      <c r="B84" s="41" t="s">
        <v>94</v>
      </c>
      <c r="C84" s="31"/>
      <c r="D84" s="14"/>
      <c r="E84" s="35"/>
      <c r="F84" s="1"/>
      <c r="G84" s="1"/>
    </row>
    <row r="85" spans="1:7" ht="30" x14ac:dyDescent="0.25">
      <c r="A85" s="9">
        <v>1</v>
      </c>
      <c r="B85" s="18" t="s">
        <v>62</v>
      </c>
      <c r="C85" s="39" t="s">
        <v>85</v>
      </c>
      <c r="D85" s="14">
        <v>60</v>
      </c>
      <c r="E85" s="35">
        <v>3.1955109034677092</v>
      </c>
      <c r="F85" s="1">
        <f t="shared" si="1"/>
        <v>191.73065420806256</v>
      </c>
      <c r="G85" s="1"/>
    </row>
    <row r="86" spans="1:7" ht="30" x14ac:dyDescent="0.25">
      <c r="A86" s="25">
        <v>2</v>
      </c>
      <c r="B86" s="18" t="s">
        <v>63</v>
      </c>
      <c r="C86" s="39" t="s">
        <v>85</v>
      </c>
      <c r="D86" s="14">
        <v>90</v>
      </c>
      <c r="E86" s="35">
        <v>1.3374492794241966</v>
      </c>
      <c r="F86" s="1">
        <f t="shared" si="1"/>
        <v>120.37043514817769</v>
      </c>
      <c r="G86" s="1"/>
    </row>
    <row r="87" spans="1:7" x14ac:dyDescent="0.25">
      <c r="A87" s="9">
        <v>3</v>
      </c>
      <c r="B87" s="12" t="s">
        <v>26</v>
      </c>
      <c r="C87" s="13" t="s">
        <v>81</v>
      </c>
      <c r="D87" s="14">
        <v>90</v>
      </c>
      <c r="E87" s="35">
        <v>0.15993403779785353</v>
      </c>
      <c r="F87" s="1">
        <f t="shared" si="1"/>
        <v>14.394063401806818</v>
      </c>
      <c r="G87" s="1"/>
    </row>
    <row r="88" spans="1:7" x14ac:dyDescent="0.25">
      <c r="A88" s="25">
        <v>4</v>
      </c>
      <c r="B88" s="18" t="s">
        <v>29</v>
      </c>
      <c r="C88" s="22" t="s">
        <v>83</v>
      </c>
      <c r="D88" s="21">
        <v>30</v>
      </c>
      <c r="E88" s="35">
        <v>37.004093949234814</v>
      </c>
      <c r="F88" s="1">
        <f t="shared" si="1"/>
        <v>1110.1228184770443</v>
      </c>
      <c r="G88" s="1"/>
    </row>
    <row r="89" spans="1:7" ht="30" x14ac:dyDescent="0.25">
      <c r="A89" s="9">
        <v>5</v>
      </c>
      <c r="B89" s="18" t="s">
        <v>31</v>
      </c>
      <c r="C89" s="22" t="s">
        <v>83</v>
      </c>
      <c r="D89" s="21">
        <v>30</v>
      </c>
      <c r="E89" s="35">
        <v>5.7226638491532</v>
      </c>
      <c r="F89" s="1">
        <f t="shared" si="1"/>
        <v>171.67991547459599</v>
      </c>
      <c r="G89" s="1"/>
    </row>
    <row r="90" spans="1:7" ht="30" x14ac:dyDescent="0.25">
      <c r="A90" s="25">
        <v>6</v>
      </c>
      <c r="B90" s="18" t="s">
        <v>64</v>
      </c>
      <c r="C90" s="13" t="s">
        <v>80</v>
      </c>
      <c r="D90" s="38">
        <v>0.03</v>
      </c>
      <c r="E90" s="35">
        <v>1335.0084181894488</v>
      </c>
      <c r="F90" s="1">
        <f t="shared" si="1"/>
        <v>40.050252545683463</v>
      </c>
      <c r="G90" s="1"/>
    </row>
    <row r="91" spans="1:7" x14ac:dyDescent="0.25">
      <c r="A91" s="9">
        <v>7</v>
      </c>
      <c r="B91" s="18" t="s">
        <v>65</v>
      </c>
      <c r="C91" s="22" t="s">
        <v>83</v>
      </c>
      <c r="D91" s="21">
        <v>60</v>
      </c>
      <c r="E91" s="35">
        <v>1.1995052834839015</v>
      </c>
      <c r="F91" s="1">
        <f t="shared" si="1"/>
        <v>71.97031700903409</v>
      </c>
      <c r="G91" s="1"/>
    </row>
    <row r="92" spans="1:7" ht="30" x14ac:dyDescent="0.25">
      <c r="A92" s="25">
        <v>8</v>
      </c>
      <c r="B92" s="19" t="s">
        <v>66</v>
      </c>
      <c r="C92" s="22" t="s">
        <v>83</v>
      </c>
      <c r="D92" s="23">
        <v>30</v>
      </c>
      <c r="E92" s="35">
        <v>19.422271228265672</v>
      </c>
      <c r="F92" s="1">
        <f t="shared" si="1"/>
        <v>582.66813684797012</v>
      </c>
      <c r="G92" s="1"/>
    </row>
    <row r="93" spans="1:7" ht="30" x14ac:dyDescent="0.25">
      <c r="A93" s="9">
        <v>9</v>
      </c>
      <c r="B93" s="18" t="s">
        <v>67</v>
      </c>
      <c r="C93" s="22" t="s">
        <v>83</v>
      </c>
      <c r="D93" s="21">
        <v>10</v>
      </c>
      <c r="E93" s="35">
        <v>58.11839771079616</v>
      </c>
      <c r="F93" s="1">
        <f t="shared" si="1"/>
        <v>581.1839771079616</v>
      </c>
      <c r="G93" s="1"/>
    </row>
    <row r="94" spans="1:7" ht="30" x14ac:dyDescent="0.25">
      <c r="A94" s="25">
        <v>10</v>
      </c>
      <c r="B94" s="18" t="s">
        <v>68</v>
      </c>
      <c r="C94" s="22" t="s">
        <v>83</v>
      </c>
      <c r="D94" s="21">
        <v>10</v>
      </c>
      <c r="E94" s="35">
        <v>34.128292041118115</v>
      </c>
      <c r="F94" s="1">
        <f t="shared" si="1"/>
        <v>341.28292041118118</v>
      </c>
      <c r="G94" s="1"/>
    </row>
    <row r="95" spans="1:7" ht="30" x14ac:dyDescent="0.25">
      <c r="A95" s="9">
        <v>11</v>
      </c>
      <c r="B95" s="18" t="s">
        <v>69</v>
      </c>
      <c r="C95" s="22" t="s">
        <v>83</v>
      </c>
      <c r="D95" s="21">
        <v>10</v>
      </c>
      <c r="E95" s="35">
        <v>22.932909395268371</v>
      </c>
      <c r="F95" s="1">
        <f t="shared" si="1"/>
        <v>229.32909395268371</v>
      </c>
      <c r="G95" s="1"/>
    </row>
    <row r="96" spans="1:7" ht="30" x14ac:dyDescent="0.25">
      <c r="A96" s="25">
        <v>12</v>
      </c>
      <c r="B96" s="18" t="s">
        <v>70</v>
      </c>
      <c r="C96" s="22" t="s">
        <v>83</v>
      </c>
      <c r="D96" s="21">
        <v>10</v>
      </c>
      <c r="E96" s="35">
        <v>11.481632288942057</v>
      </c>
      <c r="F96" s="1">
        <f t="shared" si="1"/>
        <v>114.81632288942058</v>
      </c>
      <c r="G96" s="1"/>
    </row>
    <row r="97" spans="1:7" ht="30" x14ac:dyDescent="0.25">
      <c r="A97" s="9">
        <v>13</v>
      </c>
      <c r="B97" s="18" t="s">
        <v>71</v>
      </c>
      <c r="C97" s="22" t="s">
        <v>83</v>
      </c>
      <c r="D97" s="21">
        <v>10</v>
      </c>
      <c r="E97" s="35">
        <v>5.3401652375044808</v>
      </c>
      <c r="F97" s="1">
        <f t="shared" si="1"/>
        <v>53.401652375044804</v>
      </c>
      <c r="G97" s="1"/>
    </row>
    <row r="98" spans="1:7" x14ac:dyDescent="0.25">
      <c r="A98" s="25">
        <v>14</v>
      </c>
      <c r="B98" s="18" t="s">
        <v>72</v>
      </c>
      <c r="C98" s="22" t="s">
        <v>83</v>
      </c>
      <c r="D98" s="21">
        <v>10</v>
      </c>
      <c r="E98" s="35">
        <v>3.3009202182420334</v>
      </c>
      <c r="F98" s="1">
        <f t="shared" si="1"/>
        <v>33.009202182420331</v>
      </c>
      <c r="G98" s="1"/>
    </row>
    <row r="99" spans="1:7" ht="30" x14ac:dyDescent="0.25">
      <c r="A99" s="25">
        <v>15</v>
      </c>
      <c r="B99" s="19" t="s">
        <v>73</v>
      </c>
      <c r="C99" s="39" t="s">
        <v>84</v>
      </c>
      <c r="D99" s="23">
        <v>144</v>
      </c>
      <c r="E99" s="35">
        <v>0.84541333161156151</v>
      </c>
      <c r="F99" s="1">
        <f t="shared" si="1"/>
        <v>121.73951975206487</v>
      </c>
      <c r="G99" s="1"/>
    </row>
    <row r="100" spans="1:7" ht="30" x14ac:dyDescent="0.25">
      <c r="A100" s="25">
        <v>16</v>
      </c>
      <c r="B100" s="40" t="s">
        <v>74</v>
      </c>
      <c r="C100" s="13" t="s">
        <v>82</v>
      </c>
      <c r="D100" s="23">
        <v>11</v>
      </c>
      <c r="E100" s="35">
        <v>1.8277099882060603</v>
      </c>
      <c r="F100" s="1">
        <f t="shared" si="1"/>
        <v>20.104809870266664</v>
      </c>
      <c r="G100" s="1"/>
    </row>
    <row r="101" spans="1:7" x14ac:dyDescent="0.25">
      <c r="A101" s="9"/>
      <c r="B101" s="11" t="s">
        <v>95</v>
      </c>
      <c r="C101" s="11"/>
      <c r="D101" s="11"/>
      <c r="E101" s="1"/>
      <c r="F101" s="6">
        <f>SUM(F74:F100)</f>
        <v>4317.5399066986101</v>
      </c>
      <c r="G101" s="6">
        <f>+F101*100/$F$102</f>
        <v>10.140916326519063</v>
      </c>
    </row>
    <row r="102" spans="1:7" x14ac:dyDescent="0.25">
      <c r="A102" s="10"/>
      <c r="B102" s="24" t="s">
        <v>96</v>
      </c>
      <c r="C102" s="24"/>
      <c r="D102" s="24"/>
      <c r="E102" s="29"/>
      <c r="F102" s="6">
        <f>+F71+F101</f>
        <v>42575.441584189015</v>
      </c>
      <c r="G102" s="6">
        <f>+G71+G101</f>
        <v>100</v>
      </c>
    </row>
    <row r="103" spans="1:7" x14ac:dyDescent="0.25">
      <c r="A103" s="10"/>
      <c r="B103" s="24" t="s">
        <v>97</v>
      </c>
      <c r="C103" s="24"/>
      <c r="D103" s="24"/>
      <c r="E103" s="29"/>
      <c r="F103" s="6">
        <f>+F102*20%</f>
        <v>8515.0883168378041</v>
      </c>
      <c r="G103" s="10"/>
    </row>
    <row r="104" spans="1:7" x14ac:dyDescent="0.25">
      <c r="A104" s="10"/>
      <c r="B104" s="24" t="s">
        <v>98</v>
      </c>
      <c r="C104" s="24"/>
      <c r="D104" s="24"/>
      <c r="E104" s="29"/>
      <c r="F104" s="6">
        <f>SUM(F102:F103)</f>
        <v>51090.529901026821</v>
      </c>
      <c r="G104" s="10"/>
    </row>
  </sheetData>
  <mergeCells count="3">
    <mergeCell ref="H1:O1"/>
    <mergeCell ref="A3:F3"/>
    <mergeCell ref="A1:G1"/>
  </mergeCells>
  <printOptions horizontalCentered="1"/>
  <pageMargins left="0.4" right="0.196850393700787" top="0.511811023622047" bottom="0.47244094488188998" header="0.196850393700787" footer="0.23622047244094499"/>
  <pageSetup paperSize="9" scale="9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User</cp:lastModifiedBy>
  <cp:lastPrinted>2026-05-06T17:13:37Z</cp:lastPrinted>
  <dcterms:created xsi:type="dcterms:W3CDTF">2015-06-05T18:17:20Z</dcterms:created>
  <dcterms:modified xsi:type="dcterms:W3CDTF">2026-05-06T17:13:52Z</dcterms:modified>
</cp:coreProperties>
</file>